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886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P10" i="1"/>
  <c r="P13" s="1"/>
</calcChain>
</file>

<file path=xl/sharedStrings.xml><?xml version="1.0" encoding="utf-8"?>
<sst xmlns="http://schemas.openxmlformats.org/spreadsheetml/2006/main" count="30" uniqueCount="30">
  <si>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</si>
  <si>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</si>
  <si>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</si>
  <si>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</si>
  <si>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</si>
  <si>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</si>
  <si>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</si>
  <si>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</si>
  <si>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</si>
  <si>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</si>
  <si>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Признак ЖНВЛП (да/нет)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</si>
  <si>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</si>
  <si>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</si>
  <si>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</si>
  <si>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Минимальная цена без НДС по источникам, предусмотренным приказом Министерства здравоохранения Российской Федерации от 19.12.2019 г.  № 1064н</t>
  </si>
  <si>
    <t>Цена БЕЗ НДС и ОПТОВОЙ НАДБАВКИ, за единицу измерения, используемая для расчета НМЦК, руб.</t>
  </si>
  <si>
    <t>Размер оптовой надбавки (%), используемой для расчета</t>
  </si>
  <si>
    <t>Размер НДС (%)</t>
  </si>
  <si>
    <t>Цена за единицу измерения, используемая для расчета НМЦК, руб. (с  надбавкой и НДС)</t>
  </si>
  <si>
    <t>Начальная (максимальная) цена контракта, руб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</si>
  <si>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</si>
  <si>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 xml:space="preserve"> Референтная цена в расчете не используется до появления цены в ЕИС (в соответствии с п.6 Порядка )</t>
  </si>
  <si>
    <t>Итого НМЦК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</si>
  <si>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 (</t>
    </r>
    <r>
      <rPr>
        <b/>
        <sz val="9"/>
        <rFont val="Times New Roman"/>
        <family val="1"/>
        <charset val="204"/>
      </rPr>
      <t>Минимальная</t>
    </r>
    <r>
      <rPr>
        <sz val="9"/>
        <rFont val="Times New Roman"/>
        <family val="1"/>
        <charset val="204"/>
      </rPr>
      <t xml:space="preserve"> цена за единицу дозировки)</t>
    </r>
  </si>
  <si>
    <r>
      <t xml:space="preserve">Источник информации №5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 (</t>
    </r>
    <r>
      <rPr>
        <b/>
        <sz val="9"/>
        <rFont val="Times New Roman"/>
        <family val="1"/>
        <charset val="204"/>
      </rPr>
      <t>Максимальная</t>
    </r>
    <r>
      <rPr>
        <sz val="9"/>
        <rFont val="Times New Roman"/>
        <family val="1"/>
        <charset val="204"/>
      </rPr>
      <t xml:space="preserve"> цена за единицу дозировки)</t>
    </r>
  </si>
  <si>
    <t>Да</t>
  </si>
  <si>
    <t>МЛ</t>
  </si>
  <si>
    <t>Поставка лекарственного(-ых) препарата(-ов) для медицинского применения (НАТРИЯ ХЛОРИД)  для нужд ОГБУЗ "Ярцевская ЦРБ" в первом полугодии 2026 года</t>
  </si>
  <si>
    <t>НАТРИЯ ХЛОРИД
 (21.20.10.134)</t>
  </si>
  <si>
    <t>РАСТВОР ДЛЯ ИНФУЗИЙ, 9мг/мл, 200мл</t>
  </si>
</sst>
</file>

<file path=xl/styles.xml><?xml version="1.0" encoding="utf-8"?>
<styleSheet xmlns="http://schemas.openxmlformats.org/spreadsheetml/2006/main">
  <numFmts count="1">
    <numFmt numFmtId="164" formatCode="0.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tabSelected="1" topLeftCell="A6" zoomScale="80" zoomScaleNormal="80" workbookViewId="0">
      <selection activeCell="G30" sqref="G30"/>
    </sheetView>
  </sheetViews>
  <sheetFormatPr defaultRowHeight="15"/>
  <cols>
    <col min="1" max="1" width="4.42578125" customWidth="1"/>
    <col min="2" max="2" width="29.42578125" customWidth="1"/>
    <col min="3" max="3" width="17" customWidth="1"/>
    <col min="4" max="4" width="4.28515625" customWidth="1"/>
    <col min="5" max="5" width="5.7109375" customWidth="1"/>
    <col min="6" max="6" width="20.42578125" customWidth="1"/>
    <col min="7" max="7" width="16.7109375" customWidth="1"/>
    <col min="8" max="8" width="18.28515625" customWidth="1"/>
    <col min="9" max="9" width="17.42578125" customWidth="1"/>
    <col min="10" max="10" width="17.7109375" customWidth="1"/>
    <col min="11" max="11" width="10.85546875" customWidth="1"/>
    <col min="12" max="12" width="12.85546875" customWidth="1"/>
    <col min="13" max="13" width="14.140625" customWidth="1"/>
    <col min="14" max="14" width="11.42578125" customWidth="1"/>
    <col min="15" max="15" width="12" customWidth="1"/>
    <col min="16" max="16" width="13.140625" customWidth="1"/>
  </cols>
  <sheetData>
    <row r="1" spans="1:16" ht="48" customHeight="1"/>
    <row r="2" spans="1:16" ht="59.45" customHeight="1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2.5" customHeight="1">
      <c r="A4" s="18" t="s">
        <v>0</v>
      </c>
      <c r="B4" s="19"/>
      <c r="C4" s="19"/>
      <c r="D4" s="19"/>
      <c r="E4" s="19"/>
      <c r="F4" s="20"/>
      <c r="G4" s="21" t="s">
        <v>27</v>
      </c>
      <c r="H4" s="22"/>
      <c r="I4" s="22"/>
      <c r="J4" s="22"/>
      <c r="K4" s="22"/>
      <c r="L4" s="22"/>
      <c r="M4" s="22"/>
      <c r="N4" s="22"/>
      <c r="O4" s="22"/>
      <c r="P4" s="23"/>
    </row>
    <row r="5" spans="1:16" ht="114" customHeight="1">
      <c r="A5" s="24" t="s">
        <v>1</v>
      </c>
      <c r="B5" s="24"/>
      <c r="C5" s="24"/>
      <c r="D5" s="24"/>
      <c r="E5" s="24"/>
      <c r="F5" s="24"/>
      <c r="G5" s="14" t="s">
        <v>13</v>
      </c>
      <c r="H5" s="14"/>
      <c r="I5" s="14"/>
      <c r="J5" s="14"/>
      <c r="K5" s="14"/>
      <c r="L5" s="14"/>
      <c r="M5" s="14"/>
      <c r="N5" s="14"/>
      <c r="O5" s="14"/>
      <c r="P5" s="25"/>
    </row>
    <row r="6" spans="1:16" ht="12.75" customHeight="1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ht="34.5" customHeight="1">
      <c r="A7" s="27" t="s">
        <v>3</v>
      </c>
      <c r="B7" s="28" t="s">
        <v>4</v>
      </c>
      <c r="C7" s="28" t="s">
        <v>7</v>
      </c>
      <c r="D7" s="28" t="s">
        <v>5</v>
      </c>
      <c r="E7" s="28" t="s">
        <v>10</v>
      </c>
      <c r="F7" s="29" t="s">
        <v>14</v>
      </c>
      <c r="G7" s="29"/>
      <c r="H7" s="29"/>
      <c r="I7" s="29"/>
      <c r="J7" s="29"/>
      <c r="K7" s="28" t="s">
        <v>15</v>
      </c>
      <c r="L7" s="33" t="s">
        <v>16</v>
      </c>
      <c r="M7" s="33" t="s">
        <v>17</v>
      </c>
      <c r="N7" s="28" t="s">
        <v>18</v>
      </c>
      <c r="O7" s="28" t="s">
        <v>8</v>
      </c>
      <c r="P7" s="33" t="s">
        <v>19</v>
      </c>
    </row>
    <row r="8" spans="1:16" ht="180" customHeight="1" thickBot="1">
      <c r="A8" s="27"/>
      <c r="B8" s="28"/>
      <c r="C8" s="28"/>
      <c r="D8" s="28"/>
      <c r="E8" s="28"/>
      <c r="F8" s="2" t="s">
        <v>23</v>
      </c>
      <c r="G8" s="1" t="s">
        <v>11</v>
      </c>
      <c r="H8" s="1" t="s">
        <v>9</v>
      </c>
      <c r="I8" s="1" t="s">
        <v>20</v>
      </c>
      <c r="J8" s="2" t="s">
        <v>24</v>
      </c>
      <c r="K8" s="28"/>
      <c r="L8" s="34"/>
      <c r="M8" s="34"/>
      <c r="N8" s="28"/>
      <c r="O8" s="28"/>
      <c r="P8" s="34"/>
    </row>
    <row r="9" spans="1:16" ht="36" customHeight="1">
      <c r="A9" s="30" t="s">
        <v>12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0" spans="1:16" ht="96" customHeight="1">
      <c r="A10" s="10">
        <v>1</v>
      </c>
      <c r="B10" s="3" t="s">
        <v>28</v>
      </c>
      <c r="C10" s="3" t="s">
        <v>29</v>
      </c>
      <c r="D10" s="3" t="s">
        <v>26</v>
      </c>
      <c r="E10" s="3" t="s">
        <v>25</v>
      </c>
      <c r="F10" s="4">
        <v>0.08</v>
      </c>
      <c r="G10" s="3"/>
      <c r="H10" s="5" t="s">
        <v>21</v>
      </c>
      <c r="I10" s="5">
        <v>0.47</v>
      </c>
      <c r="J10" s="3"/>
      <c r="K10" s="4">
        <v>0.47</v>
      </c>
      <c r="L10" s="4">
        <v>9</v>
      </c>
      <c r="M10" s="4">
        <v>10</v>
      </c>
      <c r="N10" s="6">
        <v>0.56000000000000005</v>
      </c>
      <c r="O10" s="3">
        <v>3500000</v>
      </c>
      <c r="P10" s="7">
        <f>O10*N10</f>
        <v>1960000.0000000002</v>
      </c>
    </row>
    <row r="11" spans="1:16" ht="26.45" customHeight="1">
      <c r="A11" s="11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</row>
    <row r="12" spans="1:16" ht="79.150000000000006" hidden="1" customHeight="1">
      <c r="A12" s="12"/>
      <c r="B12" s="3"/>
      <c r="C12" s="3"/>
      <c r="D12" s="3"/>
      <c r="E12" s="3"/>
      <c r="F12" s="4"/>
      <c r="G12" s="3"/>
      <c r="H12" s="8"/>
      <c r="I12" s="8"/>
      <c r="J12" s="3"/>
      <c r="K12" s="3"/>
      <c r="L12" s="3"/>
      <c r="M12" s="3"/>
      <c r="N12" s="6"/>
      <c r="O12" s="3"/>
      <c r="P12" s="7"/>
    </row>
    <row r="13" spans="1:16">
      <c r="A13" s="16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9">
        <f>SUM(P10:P12)</f>
        <v>1960000.0000000002</v>
      </c>
    </row>
  </sheetData>
  <mergeCells count="22">
    <mergeCell ref="A9:P9"/>
    <mergeCell ref="L7:L8"/>
    <mergeCell ref="M7:M8"/>
    <mergeCell ref="N7:N8"/>
    <mergeCell ref="O7:O8"/>
    <mergeCell ref="P7:P8"/>
    <mergeCell ref="A10:A12"/>
    <mergeCell ref="B11:P11"/>
    <mergeCell ref="A13:O13"/>
    <mergeCell ref="A2:P3"/>
    <mergeCell ref="A4:F4"/>
    <mergeCell ref="G4:P4"/>
    <mergeCell ref="A5:F5"/>
    <mergeCell ref="G5:P5"/>
    <mergeCell ref="A6:P6"/>
    <mergeCell ref="A7:A8"/>
    <mergeCell ref="B7:B8"/>
    <mergeCell ref="C7:C8"/>
    <mergeCell ref="D7:D8"/>
    <mergeCell ref="E7:E8"/>
    <mergeCell ref="F7:J7"/>
    <mergeCell ref="K7:K8"/>
  </mergeCells>
  <pageMargins left="3.937007874015748E-2" right="3.937007874015748E-2" top="0.15748031496062992" bottom="0.19685039370078741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RePack by Diakov</cp:lastModifiedBy>
  <cp:lastPrinted>2025-07-22T13:21:43Z</cp:lastPrinted>
  <dcterms:created xsi:type="dcterms:W3CDTF">2015-02-13T10:38:06Z</dcterms:created>
  <dcterms:modified xsi:type="dcterms:W3CDTF">2025-10-27T11:06:39Z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